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50" yWindow="0" windowWidth="20730" windowHeight="10320" activeTab="5"/>
  </bookViews>
  <sheets>
    <sheet name="Anexo I" sheetId="1" r:id="rId1"/>
    <sheet name="Anexo II" sheetId="2" r:id="rId2"/>
    <sheet name="Anexo III" sheetId="3" r:id="rId3"/>
    <sheet name="Anexo IV" sheetId="4" r:id="rId4"/>
    <sheet name="Anexo V" sheetId="5" r:id="rId5"/>
    <sheet name="Serviços de Cálculos " sheetId="6" r:id="rId6"/>
  </sheets>
  <calcPr calcId="152511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6"/>
  <c r="B9" s="1"/>
  <c r="B14" i="5"/>
  <c r="B11"/>
  <c r="G9"/>
  <c r="G8"/>
  <c r="G7"/>
  <c r="B7"/>
  <c r="B5"/>
  <c r="B14" i="4"/>
  <c r="B11"/>
  <c r="G9"/>
  <c r="G8"/>
  <c r="G7"/>
  <c r="B7"/>
  <c r="B5"/>
  <c r="B7" i="3"/>
  <c r="B5"/>
  <c r="G7" s="1"/>
  <c r="G8" s="1"/>
  <c r="G9" s="1"/>
  <c r="B11" s="1"/>
  <c r="B14" s="1"/>
  <c r="B14" i="2"/>
  <c r="B11"/>
  <c r="G9"/>
  <c r="G8"/>
  <c r="G7"/>
  <c r="B7"/>
  <c r="B5"/>
  <c r="B7" i="1"/>
  <c r="B5"/>
  <c r="G7" s="1"/>
  <c r="G8" s="1"/>
  <c r="G9" s="1"/>
  <c r="B11" s="1"/>
  <c r="B14" s="1"/>
</calcChain>
</file>

<file path=xl/sharedStrings.xml><?xml version="1.0" encoding="utf-8"?>
<sst xmlns="http://schemas.openxmlformats.org/spreadsheetml/2006/main" count="60" uniqueCount="20">
  <si>
    <t>Cálculo Simples Nacional 2018 - Comércio - Anexo I</t>
  </si>
  <si>
    <t xml:space="preserve">Valor Faturamento </t>
  </si>
  <si>
    <t>Últimos 12 meses</t>
  </si>
  <si>
    <t>Aliquota Nominal</t>
  </si>
  <si>
    <t>Parcela à Deduzir</t>
  </si>
  <si>
    <t>bc1</t>
  </si>
  <si>
    <t>bc2</t>
  </si>
  <si>
    <t>Faturamento Mês</t>
  </si>
  <si>
    <t>bc3</t>
  </si>
  <si>
    <t>Aliquota Efetiva</t>
  </si>
  <si>
    <t xml:space="preserve">Valor à pagar </t>
  </si>
  <si>
    <t>Cálculo Simples Nacional 2018 - Indústria - Anexo II</t>
  </si>
  <si>
    <t>Cálculo Simples Nacional 2018 - Serviços - Anexo III</t>
  </si>
  <si>
    <t>Cálculo Simples Nacional 2018 - Serviços - Anexo IV</t>
  </si>
  <si>
    <t>Cálculo Simples Nacional 2018 - Serviços - Anexo V</t>
  </si>
  <si>
    <t>Relação entre folha e Receita dos últimos 12 meses</t>
  </si>
  <si>
    <t>Receitas</t>
  </si>
  <si>
    <t>Folha de pagamento</t>
  </si>
  <si>
    <t>Fator Folha/Receita</t>
  </si>
  <si>
    <t>Qual anexo usar?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</si>
</sst>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&quot;R$&quot;\ #,##0.00"/>
    <numFmt numFmtId="165" formatCode="0.000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2F2F2F"/>
      <name val="Segoe UI"/>
      <family val="2"/>
    </font>
    <font>
      <b/>
      <sz val="1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10" fontId="4" fillId="0" borderId="1" xfId="0" applyNumberFormat="1" applyFont="1" applyBorder="1" applyProtection="1"/>
    <xf numFmtId="164" fontId="2" fillId="0" borderId="1" xfId="0" applyNumberFormat="1" applyFont="1" applyBorder="1" applyProtection="1"/>
    <xf numFmtId="0" fontId="3" fillId="0" borderId="2" xfId="0" applyFont="1" applyBorder="1" applyProtection="1"/>
    <xf numFmtId="164" fontId="3" fillId="0" borderId="2" xfId="0" applyNumberFormat="1" applyFont="1" applyBorder="1" applyProtection="1"/>
    <xf numFmtId="165" fontId="3" fillId="0" borderId="2" xfId="0" applyNumberFormat="1" applyFont="1" applyBorder="1" applyProtection="1"/>
    <xf numFmtId="165" fontId="2" fillId="0" borderId="1" xfId="0" applyNumberFormat="1" applyFont="1" applyBorder="1" applyProtection="1"/>
    <xf numFmtId="0" fontId="2" fillId="2" borderId="0" xfId="0" applyFont="1" applyFill="1" applyProtection="1">
      <protection locked="0"/>
    </xf>
    <xf numFmtId="164" fontId="2" fillId="2" borderId="0" xfId="0" applyNumberFormat="1" applyFont="1" applyFill="1" applyProtection="1"/>
    <xf numFmtId="0" fontId="3" fillId="0" borderId="0" xfId="0" applyFont="1"/>
    <xf numFmtId="0" fontId="2" fillId="0" borderId="0" xfId="0" applyFont="1" applyProtection="1"/>
    <xf numFmtId="164" fontId="3" fillId="0" borderId="0" xfId="0" applyNumberFormat="1" applyFont="1" applyProtection="1"/>
    <xf numFmtId="0" fontId="3" fillId="0" borderId="0" xfId="0" applyFont="1" applyProtection="1"/>
    <xf numFmtId="164" fontId="2" fillId="0" borderId="0" xfId="0" applyNumberFormat="1" applyFont="1" applyProtection="1"/>
    <xf numFmtId="164" fontId="2" fillId="2" borderId="0" xfId="0" applyNumberFormat="1" applyFont="1" applyFill="1" applyBorder="1" applyProtection="1"/>
    <xf numFmtId="0" fontId="2" fillId="2" borderId="1" xfId="0" applyFont="1" applyFill="1" applyBorder="1" applyAlignment="1" applyProtection="1">
      <alignment horizontal="center" vertical="center"/>
    </xf>
    <xf numFmtId="44" fontId="2" fillId="2" borderId="1" xfId="1" applyFont="1" applyFill="1" applyBorder="1" applyAlignment="1" applyProtection="1">
      <alignment horizontal="center" vertical="center"/>
    </xf>
    <xf numFmtId="0" fontId="2" fillId="0" borderId="0" xfId="0" applyFont="1"/>
    <xf numFmtId="0" fontId="2" fillId="2" borderId="0" xfId="0" applyFont="1" applyFill="1" applyProtection="1"/>
    <xf numFmtId="0" fontId="3" fillId="0" borderId="0" xfId="0" applyFont="1" applyAlignment="1" applyProtection="1">
      <alignment horizontal="center" vertical="top"/>
      <protection locked="0"/>
    </xf>
    <xf numFmtId="164" fontId="3" fillId="0" borderId="0" xfId="0" applyNumberFormat="1" applyFont="1" applyProtection="1">
      <protection locked="0"/>
    </xf>
    <xf numFmtId="2" fontId="2" fillId="2" borderId="0" xfId="0" applyNumberFormat="1" applyFont="1" applyFill="1" applyProtection="1"/>
    <xf numFmtId="165" fontId="2" fillId="0" borderId="0" xfId="0" applyNumberFormat="1" applyFont="1" applyProtection="1"/>
    <xf numFmtId="165" fontId="3" fillId="0" borderId="0" xfId="0" applyNumberFormat="1" applyFont="1" applyProtection="1"/>
    <xf numFmtId="0" fontId="6" fillId="0" borderId="0" xfId="2"/>
    <xf numFmtId="0" fontId="5" fillId="3" borderId="0" xfId="0" applyFont="1" applyFill="1" applyProtection="1">
      <protection locked="0"/>
    </xf>
    <xf numFmtId="164" fontId="5" fillId="3" borderId="0" xfId="0" applyNumberFormat="1" applyFont="1" applyFill="1" applyProtection="1">
      <protection locked="0"/>
    </xf>
    <xf numFmtId="0" fontId="7" fillId="3" borderId="0" xfId="0" applyFont="1" applyFill="1" applyProtection="1">
      <protection locked="0"/>
    </xf>
    <xf numFmtId="0" fontId="7" fillId="3" borderId="0" xfId="0" applyFont="1" applyFill="1" applyProtection="1"/>
    <xf numFmtId="0" fontId="8" fillId="3" borderId="1" xfId="0" applyFont="1" applyFill="1" applyBorder="1" applyAlignment="1" applyProtection="1">
      <alignment horizontal="center" vertical="center"/>
    </xf>
    <xf numFmtId="0" fontId="6" fillId="0" borderId="0" xfId="2" applyProtection="1"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 applyAlignment="1" applyProtection="1">
      <alignment horizontal="center"/>
    </xf>
  </cellXfs>
  <cellStyles count="3">
    <cellStyle name="Hy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16"/>
  <sheetViews>
    <sheetView showGridLines="0" workbookViewId="0">
      <selection activeCell="A16" sqref="A16:C20"/>
    </sheetView>
  </sheetViews>
  <sheetFormatPr defaultRowHeight="15"/>
  <cols>
    <col min="1" max="1" width="25.5703125" bestFit="1" customWidth="1"/>
    <col min="2" max="2" width="22.28515625" bestFit="1" customWidth="1"/>
    <col min="6" max="6" width="5.7109375" hidden="1" customWidth="1"/>
    <col min="7" max="7" width="19.42578125" hidden="1" customWidth="1"/>
  </cols>
  <sheetData>
    <row r="1" spans="1:7" ht="21">
      <c r="A1" s="33" t="s">
        <v>0</v>
      </c>
      <c r="B1" s="33"/>
      <c r="C1" s="33"/>
      <c r="D1" s="33"/>
      <c r="E1" s="33"/>
      <c r="F1" s="33"/>
      <c r="G1" s="33"/>
    </row>
    <row r="2" spans="1:7" ht="21">
      <c r="A2" s="1" t="s">
        <v>1</v>
      </c>
      <c r="B2" s="2"/>
      <c r="C2" s="2"/>
      <c r="D2" s="2"/>
      <c r="E2" s="2"/>
      <c r="F2" s="2"/>
      <c r="G2" s="2"/>
    </row>
    <row r="3" spans="1:7" ht="21">
      <c r="A3" s="27" t="s">
        <v>2</v>
      </c>
      <c r="B3" s="28">
        <v>200000</v>
      </c>
      <c r="C3" s="2"/>
      <c r="D3" s="2"/>
      <c r="E3" s="2"/>
      <c r="F3" s="2"/>
      <c r="G3" s="2"/>
    </row>
    <row r="4" spans="1:7" ht="21.75" thickBot="1">
      <c r="A4" s="2"/>
      <c r="B4" s="2"/>
      <c r="C4" s="2"/>
      <c r="D4" s="2"/>
      <c r="E4" s="2"/>
      <c r="F4" s="2"/>
      <c r="G4" s="2"/>
    </row>
    <row r="5" spans="1:7" ht="26.25" thickBot="1">
      <c r="A5" s="1" t="s">
        <v>3</v>
      </c>
      <c r="B5" s="3">
        <f>IF(B3&gt;3600000,19%,IF(B3&gt;1800000,14.3%,IF(B3&gt;720000,10.7%,IF(B3&gt;360000,9.5%,IF(B3&gt;180000,7.3%,4%)))))</f>
        <v>7.2999999999999995E-2</v>
      </c>
      <c r="C5" s="2"/>
      <c r="D5" s="2"/>
      <c r="E5" s="2"/>
      <c r="F5" s="2"/>
      <c r="G5" s="2"/>
    </row>
    <row r="6" spans="1:7" ht="21.75" thickBot="1">
      <c r="A6" s="2"/>
      <c r="B6" s="2"/>
      <c r="C6" s="2"/>
      <c r="D6" s="2"/>
      <c r="E6" s="2"/>
      <c r="F6" s="2"/>
      <c r="G6" s="2"/>
    </row>
    <row r="7" spans="1:7" ht="21.75" thickBot="1">
      <c r="A7" s="1" t="s">
        <v>4</v>
      </c>
      <c r="B7" s="4">
        <f>IF(B3&gt;3600000,378000,IF(B3&gt;1800000,87300,IF(B3&gt;720000,22500,IF(B3&gt;360000,13860,IF(B3&gt;180000,5940,0)))))</f>
        <v>5940</v>
      </c>
      <c r="C7" s="2"/>
      <c r="D7" s="2"/>
      <c r="E7" s="2"/>
      <c r="F7" s="5" t="s">
        <v>5</v>
      </c>
      <c r="G7" s="6">
        <f>B3*B5</f>
        <v>14599.999999999998</v>
      </c>
    </row>
    <row r="8" spans="1:7" ht="21">
      <c r="A8" s="2"/>
      <c r="B8" s="2"/>
      <c r="C8" s="2"/>
      <c r="D8" s="2"/>
      <c r="E8" s="2"/>
      <c r="F8" s="5" t="s">
        <v>6</v>
      </c>
      <c r="G8" s="6">
        <f>G7-B7</f>
        <v>8659.9999999999982</v>
      </c>
    </row>
    <row r="9" spans="1:7" ht="21">
      <c r="A9" s="27" t="s">
        <v>7</v>
      </c>
      <c r="B9" s="28">
        <v>65000</v>
      </c>
      <c r="C9" s="2"/>
      <c r="D9" s="2"/>
      <c r="F9" s="5" t="s">
        <v>8</v>
      </c>
      <c r="G9" s="7">
        <f>G8/B3</f>
        <v>4.3299999999999991E-2</v>
      </c>
    </row>
    <row r="10" spans="1:7" ht="21.75" thickBot="1">
      <c r="A10" s="2"/>
      <c r="B10" s="2"/>
      <c r="C10" s="2"/>
      <c r="D10" s="2"/>
      <c r="E10" s="2"/>
      <c r="F10" s="2"/>
      <c r="G10" s="2"/>
    </row>
    <row r="11" spans="1:7" ht="21.75" thickBot="1">
      <c r="A11" s="1" t="s">
        <v>9</v>
      </c>
      <c r="B11" s="8">
        <f>G9</f>
        <v>4.3299999999999991E-2</v>
      </c>
      <c r="C11" s="2"/>
      <c r="D11" s="2"/>
      <c r="E11" s="2"/>
      <c r="F11" s="2"/>
      <c r="G11" s="2"/>
    </row>
    <row r="12" spans="1:7" ht="21">
      <c r="A12" s="2"/>
      <c r="B12" s="2"/>
      <c r="C12" s="2"/>
      <c r="D12" s="2"/>
      <c r="E12" s="2"/>
      <c r="F12" s="2"/>
      <c r="G12" s="2"/>
    </row>
    <row r="13" spans="1:7" ht="21">
      <c r="A13" s="2"/>
      <c r="B13" s="2"/>
      <c r="C13" s="2"/>
      <c r="D13" s="2"/>
      <c r="E13" s="2"/>
      <c r="F13" s="2"/>
      <c r="G13" s="2"/>
    </row>
    <row r="14" spans="1:7" ht="21">
      <c r="A14" s="9" t="s">
        <v>10</v>
      </c>
      <c r="B14" s="16">
        <f>B9*B11</f>
        <v>2814.4999999999995</v>
      </c>
      <c r="C14" s="2"/>
      <c r="D14" s="2"/>
      <c r="E14" s="2"/>
      <c r="F14" s="2"/>
      <c r="G14" s="2"/>
    </row>
    <row r="16" spans="1:7">
      <c r="B16" s="26"/>
    </row>
  </sheetData>
  <mergeCells count="1">
    <mergeCell ref="A1:G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25"/>
  <sheetViews>
    <sheetView showGridLines="0" workbookViewId="0">
      <selection activeCell="B21" sqref="A16:B21"/>
    </sheetView>
  </sheetViews>
  <sheetFormatPr defaultRowHeight="21"/>
  <cols>
    <col min="1" max="1" width="25.5703125" style="11" bestFit="1" customWidth="1"/>
    <col min="2" max="2" width="22.28515625" style="11" bestFit="1" customWidth="1"/>
    <col min="3" max="5" width="9.140625" style="11"/>
    <col min="6" max="6" width="0" style="11" hidden="1" customWidth="1"/>
    <col min="7" max="7" width="21.85546875" style="11" hidden="1" customWidth="1"/>
    <col min="8" max="16384" width="9.140625" style="11"/>
  </cols>
  <sheetData>
    <row r="1" spans="1:7">
      <c r="A1" s="34" t="s">
        <v>11</v>
      </c>
      <c r="B1" s="34"/>
      <c r="C1" s="34"/>
      <c r="D1" s="34"/>
      <c r="E1" s="34"/>
      <c r="F1" s="34"/>
      <c r="G1" s="34"/>
    </row>
    <row r="2" spans="1:7">
      <c r="A2" s="12" t="s">
        <v>1</v>
      </c>
      <c r="B2" s="2"/>
      <c r="C2" s="2"/>
      <c r="D2" s="2"/>
      <c r="E2" s="2"/>
      <c r="F2" s="2"/>
      <c r="G2" s="2"/>
    </row>
    <row r="3" spans="1:7">
      <c r="A3" s="27" t="s">
        <v>2</v>
      </c>
      <c r="B3" s="28">
        <v>3730924.01</v>
      </c>
      <c r="C3" s="2"/>
      <c r="D3" s="2"/>
      <c r="E3" s="2"/>
      <c r="F3" s="2"/>
      <c r="G3" s="2"/>
    </row>
    <row r="4" spans="1:7" ht="21.75" thickBot="1">
      <c r="A4" s="2"/>
      <c r="B4" s="2"/>
      <c r="C4" s="2"/>
      <c r="D4" s="2"/>
      <c r="E4" s="2"/>
      <c r="F4" s="2"/>
      <c r="G4" s="2"/>
    </row>
    <row r="5" spans="1:7" ht="26.25" thickBot="1">
      <c r="A5" s="1" t="s">
        <v>3</v>
      </c>
      <c r="B5" s="3">
        <f>IF(B3&gt;3600000,30%,IF(B3&gt;1800000,14.7%,IF(B3&gt;720000,11.2%,IF(B3&gt;360000,10%,IF(B3&gt;180000,7.8%,4.5%)))))</f>
        <v>0.3</v>
      </c>
      <c r="C5" s="2"/>
      <c r="D5" s="2"/>
      <c r="E5" s="2"/>
      <c r="F5" s="2"/>
      <c r="G5" s="2"/>
    </row>
    <row r="6" spans="1:7" ht="21.75" thickBot="1">
      <c r="A6" s="2"/>
      <c r="B6" s="2"/>
      <c r="C6" s="2"/>
      <c r="D6" s="2"/>
      <c r="E6" s="2"/>
      <c r="F6" s="2"/>
      <c r="G6" s="2"/>
    </row>
    <row r="7" spans="1:7" ht="21.75" thickBot="1">
      <c r="A7" s="1" t="s">
        <v>4</v>
      </c>
      <c r="B7" s="4">
        <f>IF(B3&gt;3600000,720000,IF(B3&gt;1800000,85500,IF(B3&gt;720000,22500,IF(B3&gt;360000,13860,IF(B3&gt;180000,5940,0)))))</f>
        <v>720000</v>
      </c>
      <c r="C7" s="2"/>
      <c r="D7" s="2"/>
      <c r="E7" s="2"/>
      <c r="F7" s="14" t="s">
        <v>5</v>
      </c>
      <c r="G7" s="15">
        <f>B3*B5</f>
        <v>1119277.203</v>
      </c>
    </row>
    <row r="8" spans="1:7">
      <c r="A8" s="2"/>
      <c r="B8" s="2"/>
      <c r="C8" s="2"/>
      <c r="D8" s="2"/>
      <c r="E8" s="2"/>
      <c r="F8" s="14" t="s">
        <v>6</v>
      </c>
      <c r="G8" s="15">
        <f>G7-B7</f>
        <v>399277.20299999998</v>
      </c>
    </row>
    <row r="9" spans="1:7">
      <c r="A9" s="27" t="s">
        <v>7</v>
      </c>
      <c r="B9" s="28">
        <v>304044.27</v>
      </c>
      <c r="C9" s="2"/>
      <c r="D9" s="2"/>
      <c r="E9" s="2"/>
      <c r="F9" s="14" t="s">
        <v>8</v>
      </c>
      <c r="G9" s="24">
        <f>G8/B3</f>
        <v>0.10701831555127278</v>
      </c>
    </row>
    <row r="10" spans="1:7" ht="21.75" thickBot="1">
      <c r="A10" s="2"/>
      <c r="B10" s="2"/>
      <c r="C10" s="2"/>
      <c r="D10" s="2"/>
      <c r="E10" s="2"/>
      <c r="F10" s="2"/>
      <c r="G10" s="14"/>
    </row>
    <row r="11" spans="1:7" ht="21.75" thickBot="1">
      <c r="A11" s="1" t="s">
        <v>9</v>
      </c>
      <c r="B11" s="8">
        <f>G9</f>
        <v>0.10701831555127278</v>
      </c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9" t="s">
        <v>10</v>
      </c>
      <c r="B14" s="10">
        <f>B9*B11</f>
        <v>32538.305628416383</v>
      </c>
      <c r="C14" s="14"/>
      <c r="D14" s="2"/>
      <c r="E14" s="2"/>
      <c r="F14" s="2"/>
      <c r="G14" s="2"/>
    </row>
    <row r="16" spans="1:7" ht="13.5" customHeight="1">
      <c r="A16"/>
      <c r="B16" s="26"/>
      <c r="C16"/>
      <c r="D16"/>
    </row>
    <row r="17" spans="1:4" ht="13.5" customHeight="1">
      <c r="A17"/>
      <c r="B17"/>
      <c r="C17"/>
      <c r="D17"/>
    </row>
    <row r="18" spans="1:4" ht="13.5" customHeight="1">
      <c r="A18"/>
      <c r="B18"/>
      <c r="C18"/>
      <c r="D18"/>
    </row>
    <row r="19" spans="1:4"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  <row r="25" spans="1:4">
      <c r="A25"/>
      <c r="B25"/>
      <c r="C25"/>
      <c r="D25"/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I25"/>
  <sheetViews>
    <sheetView showGridLines="0" workbookViewId="0">
      <selection activeCell="B23" sqref="A16:B23"/>
    </sheetView>
  </sheetViews>
  <sheetFormatPr defaultRowHeight="21"/>
  <cols>
    <col min="1" max="1" width="25.5703125" style="11" bestFit="1" customWidth="1"/>
    <col min="2" max="2" width="23.85546875" style="11" bestFit="1" customWidth="1"/>
    <col min="3" max="5" width="9.140625" style="11"/>
    <col min="6" max="6" width="5.7109375" style="11" hidden="1" customWidth="1"/>
    <col min="7" max="7" width="18.140625" style="11" hidden="1" customWidth="1"/>
    <col min="8" max="16384" width="9.140625" style="11"/>
  </cols>
  <sheetData>
    <row r="1" spans="1:9">
      <c r="A1" s="33" t="s">
        <v>12</v>
      </c>
      <c r="B1" s="33"/>
      <c r="C1" s="33"/>
      <c r="D1" s="33"/>
      <c r="E1" s="33"/>
      <c r="F1" s="33"/>
      <c r="G1" s="33"/>
      <c r="H1" s="2"/>
      <c r="I1" s="2"/>
    </row>
    <row r="2" spans="1:9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27" t="s">
        <v>2</v>
      </c>
      <c r="B3" s="28">
        <v>500000</v>
      </c>
      <c r="C3" s="2"/>
      <c r="D3" s="2"/>
      <c r="E3" s="2"/>
      <c r="F3" s="2"/>
      <c r="G3" s="2"/>
      <c r="H3" s="2"/>
      <c r="I3" s="2"/>
    </row>
    <row r="4" spans="1:9" ht="21.75" thickBot="1">
      <c r="A4" s="2"/>
      <c r="B4" s="2"/>
      <c r="C4" s="2"/>
      <c r="D4" s="2"/>
      <c r="E4" s="2"/>
      <c r="F4" s="2"/>
      <c r="G4" s="2"/>
      <c r="H4" s="2"/>
      <c r="I4" s="2"/>
    </row>
    <row r="5" spans="1:9" ht="26.25" thickBot="1">
      <c r="A5" s="1" t="s">
        <v>3</v>
      </c>
      <c r="B5" s="3">
        <f>IF(B3&gt;3600000,33%,IF(B3&gt;1800000,21%,IF(B3&gt;720000,16%,IF(B3&gt;360000,13.5%,IF(B3&gt;180000,11.2%,6%)))))</f>
        <v>0.13500000000000001</v>
      </c>
      <c r="C5" s="2"/>
      <c r="D5" s="2"/>
      <c r="E5" s="2"/>
      <c r="F5" s="2"/>
      <c r="G5" s="2"/>
      <c r="H5" s="2"/>
      <c r="I5" s="2"/>
    </row>
    <row r="6" spans="1:9" ht="21.75" thickBot="1">
      <c r="A6" s="2"/>
      <c r="B6" s="2"/>
      <c r="C6" s="2"/>
      <c r="D6" s="2"/>
      <c r="E6" s="2"/>
      <c r="F6" s="2"/>
      <c r="G6" s="2"/>
      <c r="H6" s="2"/>
      <c r="I6" s="2"/>
    </row>
    <row r="7" spans="1:9" ht="21.75" thickBot="1">
      <c r="A7" s="1" t="s">
        <v>4</v>
      </c>
      <c r="B7" s="4">
        <f>IF(B3&gt;3600000,648000,IF(B3&gt;1800000,125640,IF(B3&gt;720000,35640,IF(B3&gt;360000,17640,IF(B3&gt;180000,9360,0)))))</f>
        <v>17640</v>
      </c>
      <c r="C7" s="2"/>
      <c r="D7" s="2"/>
      <c r="E7" s="2"/>
      <c r="F7" s="14" t="s">
        <v>5</v>
      </c>
      <c r="G7" s="15">
        <f>B3*B5</f>
        <v>67500</v>
      </c>
      <c r="H7" s="2"/>
      <c r="I7" s="2"/>
    </row>
    <row r="8" spans="1:9">
      <c r="A8" s="2"/>
      <c r="B8" s="2"/>
      <c r="C8" s="2"/>
      <c r="D8" s="2"/>
      <c r="E8" s="2"/>
      <c r="F8" s="14" t="s">
        <v>6</v>
      </c>
      <c r="G8" s="15">
        <f>G7-B7</f>
        <v>49860</v>
      </c>
      <c r="H8" s="2"/>
      <c r="I8" s="2"/>
    </row>
    <row r="9" spans="1:9">
      <c r="A9" s="27" t="s">
        <v>7</v>
      </c>
      <c r="B9" s="28">
        <v>379456.98</v>
      </c>
      <c r="C9" s="2"/>
      <c r="D9" s="2"/>
      <c r="E9" s="2"/>
      <c r="F9" s="14" t="s">
        <v>8</v>
      </c>
      <c r="G9" s="24">
        <f>G8/B3</f>
        <v>9.9720000000000003E-2</v>
      </c>
      <c r="H9" s="2"/>
      <c r="I9" s="2"/>
    </row>
    <row r="10" spans="1:9" ht="21.75" thickBot="1">
      <c r="A10" s="2"/>
      <c r="B10" s="2"/>
      <c r="C10" s="2"/>
      <c r="D10" s="2"/>
      <c r="E10" s="2"/>
      <c r="F10" s="2"/>
      <c r="G10" s="2"/>
      <c r="H10" s="2"/>
      <c r="I10" s="2"/>
    </row>
    <row r="11" spans="1:9" ht="21.75" thickBot="1">
      <c r="A11" s="1" t="s">
        <v>9</v>
      </c>
      <c r="B11" s="8">
        <f>G9</f>
        <v>9.9720000000000003E-2</v>
      </c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9" t="s">
        <v>10</v>
      </c>
      <c r="B14" s="10">
        <f>B9*B11</f>
        <v>37839.450045600002</v>
      </c>
      <c r="C14" s="2"/>
      <c r="D14" s="2"/>
      <c r="E14" s="2"/>
      <c r="F14" s="2"/>
      <c r="G14" s="2"/>
      <c r="H14" s="2"/>
      <c r="I14" s="2"/>
    </row>
    <row r="16" spans="1:9" ht="13.5" customHeight="1">
      <c r="A16"/>
      <c r="B16" s="26"/>
      <c r="C16"/>
      <c r="D16"/>
    </row>
    <row r="17" spans="1:4" ht="13.5" customHeight="1">
      <c r="A17"/>
      <c r="B17"/>
      <c r="C17"/>
      <c r="D17"/>
    </row>
    <row r="18" spans="1:4" ht="13.5" customHeight="1">
      <c r="A18"/>
      <c r="B18"/>
      <c r="C18"/>
      <c r="D18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  <row r="25" spans="1:4">
      <c r="A25"/>
      <c r="B25"/>
      <c r="C25"/>
      <c r="D25"/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G24"/>
  <sheetViews>
    <sheetView showGridLines="0" workbookViewId="0">
      <selection activeCell="A16" sqref="A16:D18"/>
    </sheetView>
  </sheetViews>
  <sheetFormatPr defaultRowHeight="21"/>
  <cols>
    <col min="1" max="1" width="25.5703125" style="11" bestFit="1" customWidth="1"/>
    <col min="2" max="2" width="18.140625" style="11" bestFit="1" customWidth="1"/>
    <col min="3" max="5" width="9.140625" style="11"/>
    <col min="6" max="6" width="0" style="11" hidden="1" customWidth="1"/>
    <col min="7" max="7" width="16.140625" style="11" hidden="1" customWidth="1"/>
    <col min="8" max="16384" width="9.140625" style="11"/>
  </cols>
  <sheetData>
    <row r="1" spans="1:7">
      <c r="A1" s="34" t="s">
        <v>13</v>
      </c>
      <c r="B1" s="34"/>
      <c r="C1" s="34"/>
      <c r="D1" s="34"/>
      <c r="E1" s="34"/>
      <c r="F1" s="34"/>
      <c r="G1" s="34"/>
    </row>
    <row r="2" spans="1:7">
      <c r="A2" s="12" t="s">
        <v>1</v>
      </c>
      <c r="B2" s="2"/>
      <c r="C2" s="2"/>
      <c r="D2" s="2"/>
      <c r="E2" s="2"/>
      <c r="F2" s="2"/>
      <c r="G2" s="2"/>
    </row>
    <row r="3" spans="1:7">
      <c r="A3" s="27" t="s">
        <v>2</v>
      </c>
      <c r="B3" s="28">
        <v>61850</v>
      </c>
      <c r="C3" s="2"/>
      <c r="D3" s="2"/>
      <c r="E3" s="2"/>
      <c r="F3" s="2"/>
      <c r="G3" s="2"/>
    </row>
    <row r="4" spans="1:7" ht="21.75" thickBot="1">
      <c r="A4" s="2"/>
      <c r="B4" s="2"/>
      <c r="C4" s="2"/>
      <c r="D4" s="2"/>
      <c r="E4" s="2"/>
      <c r="F4" s="2"/>
      <c r="G4" s="2"/>
    </row>
    <row r="5" spans="1:7" ht="26.25" thickBot="1">
      <c r="A5" s="1" t="s">
        <v>3</v>
      </c>
      <c r="B5" s="3">
        <f>IF(B3&gt;3600000,33%,IF(B3&gt;1800000,22%,IF(B3&gt;720000,14%,IF(B3&gt;360000,10.2%,IF(B3&gt;180000,9%,4.5%)))))</f>
        <v>4.4999999999999998E-2</v>
      </c>
      <c r="C5" s="2"/>
      <c r="D5" s="2"/>
      <c r="E5" s="2"/>
      <c r="F5" s="2"/>
      <c r="G5" s="2"/>
    </row>
    <row r="6" spans="1:7" ht="21.75" thickBot="1">
      <c r="A6" s="2"/>
      <c r="B6" s="2"/>
      <c r="C6" s="2"/>
      <c r="D6" s="2"/>
      <c r="E6" s="2"/>
      <c r="F6" s="2"/>
      <c r="G6" s="2"/>
    </row>
    <row r="7" spans="1:7" ht="21.75" thickBot="1">
      <c r="A7" s="1" t="s">
        <v>4</v>
      </c>
      <c r="B7" s="4">
        <f>IF(B3&gt;3600000,828000,IF(B3&gt;1800000,183780,IF(B3&gt;720000,39780,IF(B3&gt;360000,12420,IF(B3&gt;180000,8100,0)))))</f>
        <v>0</v>
      </c>
      <c r="C7" s="2"/>
      <c r="D7" s="2"/>
      <c r="E7" s="2"/>
      <c r="F7" s="14" t="s">
        <v>5</v>
      </c>
      <c r="G7" s="13">
        <f>B3*B5</f>
        <v>2783.25</v>
      </c>
    </row>
    <row r="8" spans="1:7">
      <c r="A8" s="2"/>
      <c r="B8" s="2"/>
      <c r="C8" s="2"/>
      <c r="D8" s="2"/>
      <c r="E8" s="2"/>
      <c r="F8" s="14" t="s">
        <v>6</v>
      </c>
      <c r="G8" s="13">
        <f>G7-B7</f>
        <v>2783.25</v>
      </c>
    </row>
    <row r="9" spans="1:7">
      <c r="A9" s="27" t="s">
        <v>7</v>
      </c>
      <c r="B9" s="28">
        <v>8000</v>
      </c>
      <c r="C9" s="2"/>
      <c r="D9" s="2"/>
      <c r="E9" s="2"/>
      <c r="F9" s="14" t="s">
        <v>8</v>
      </c>
      <c r="G9" s="25">
        <f>G8/B3</f>
        <v>4.4999999999999998E-2</v>
      </c>
    </row>
    <row r="10" spans="1:7" ht="21.75" thickBot="1">
      <c r="A10" s="2"/>
      <c r="B10" s="2"/>
      <c r="C10" s="2"/>
      <c r="D10" s="2"/>
      <c r="E10" s="2"/>
      <c r="F10" s="2"/>
      <c r="G10" s="2"/>
    </row>
    <row r="11" spans="1:7" ht="21.75" thickBot="1">
      <c r="A11" s="1" t="s">
        <v>9</v>
      </c>
      <c r="B11" s="8">
        <f>G9</f>
        <v>4.4999999999999998E-2</v>
      </c>
      <c r="C11" s="1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 ht="21.75" thickBot="1">
      <c r="A13" s="2"/>
      <c r="B13" s="2"/>
      <c r="C13" s="2"/>
      <c r="D13" s="2"/>
      <c r="E13" s="2"/>
      <c r="F13" s="2"/>
      <c r="G13" s="2"/>
    </row>
    <row r="14" spans="1:7" ht="21.75" thickBot="1">
      <c r="A14" s="17" t="s">
        <v>10</v>
      </c>
      <c r="B14" s="18">
        <f>B9*B11</f>
        <v>360</v>
      </c>
      <c r="C14" s="2"/>
      <c r="D14" s="2"/>
      <c r="E14" s="2"/>
      <c r="F14" s="2"/>
      <c r="G14" s="2"/>
    </row>
    <row r="16" spans="1:7" ht="13.5" customHeight="1">
      <c r="A16"/>
      <c r="B16" s="26"/>
      <c r="C16"/>
      <c r="D16"/>
    </row>
    <row r="17" spans="1:4" ht="13.5" customHeight="1">
      <c r="A17"/>
      <c r="B17"/>
      <c r="C17"/>
      <c r="D17"/>
    </row>
    <row r="18" spans="1:4" ht="13.5" customHeight="1">
      <c r="A18"/>
      <c r="B18"/>
      <c r="C18"/>
      <c r="D18"/>
    </row>
    <row r="19" spans="1:4">
      <c r="A19"/>
      <c r="B19"/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G24"/>
  <sheetViews>
    <sheetView showGridLines="0" workbookViewId="0">
      <selection activeCell="A16" sqref="A16:C19"/>
    </sheetView>
  </sheetViews>
  <sheetFormatPr defaultRowHeight="21"/>
  <cols>
    <col min="1" max="1" width="25.5703125" style="11" bestFit="1" customWidth="1"/>
    <col min="2" max="2" width="22.28515625" style="11" bestFit="1" customWidth="1"/>
    <col min="3" max="5" width="9.140625" style="11"/>
    <col min="6" max="6" width="0" style="11" hidden="1" customWidth="1"/>
    <col min="7" max="7" width="17.85546875" style="11" hidden="1" customWidth="1"/>
    <col min="8" max="16384" width="9.140625" style="11"/>
  </cols>
  <sheetData>
    <row r="1" spans="1:7">
      <c r="A1" s="34" t="s">
        <v>14</v>
      </c>
      <c r="B1" s="34"/>
      <c r="C1" s="34"/>
      <c r="D1" s="34"/>
      <c r="E1" s="34"/>
      <c r="F1" s="34"/>
      <c r="G1" s="34"/>
    </row>
    <row r="2" spans="1:7">
      <c r="A2" s="12" t="s">
        <v>1</v>
      </c>
      <c r="B2" s="2"/>
      <c r="C2" s="2"/>
      <c r="D2" s="2"/>
      <c r="E2" s="2"/>
      <c r="F2" s="2"/>
      <c r="G2" s="2"/>
    </row>
    <row r="3" spans="1:7">
      <c r="A3" s="27" t="s">
        <v>2</v>
      </c>
      <c r="B3" s="28">
        <v>500000</v>
      </c>
      <c r="C3" s="2"/>
      <c r="D3" s="2"/>
      <c r="E3" s="2"/>
      <c r="F3" s="2"/>
      <c r="G3" s="2"/>
    </row>
    <row r="4" spans="1:7" ht="21.75" thickBot="1">
      <c r="A4" s="2"/>
      <c r="B4" s="2"/>
      <c r="C4" s="2"/>
      <c r="D4" s="2"/>
      <c r="E4" s="2"/>
      <c r="F4" s="2"/>
      <c r="G4" s="2"/>
    </row>
    <row r="5" spans="1:7" ht="26.25" thickBot="1">
      <c r="A5" s="12" t="s">
        <v>3</v>
      </c>
      <c r="B5" s="3">
        <f>IF(B3&gt;3600000,30.5%,IF(B3&gt;1800000,23%,IF(B3&gt;720000,20.5%,IF(B3&gt;360000,19.5%,IF(B3&gt;180000,18%,15.5%)))))</f>
        <v>0.19500000000000001</v>
      </c>
      <c r="C5" s="2"/>
      <c r="D5" s="2"/>
      <c r="E5" s="2"/>
      <c r="F5" s="2"/>
      <c r="G5" s="2"/>
    </row>
    <row r="6" spans="1:7" ht="21.75" thickBot="1">
      <c r="A6" s="2"/>
      <c r="B6" s="2"/>
      <c r="C6" s="2"/>
      <c r="D6" s="2"/>
      <c r="E6" s="2"/>
      <c r="F6" s="2"/>
      <c r="G6" s="2"/>
    </row>
    <row r="7" spans="1:7" ht="21.75" thickBot="1">
      <c r="A7" s="12" t="s">
        <v>4</v>
      </c>
      <c r="B7" s="4">
        <f>IF(B3&gt;3600000,540000,IF(B3&gt;1800000,62100,IF(B3&gt;720000,17100,IF(B3&gt;360000,9900,IF(B3&gt;180000,4500,0)))))</f>
        <v>9900</v>
      </c>
      <c r="C7" s="2"/>
      <c r="D7" s="2"/>
      <c r="E7" s="2"/>
      <c r="F7" s="14" t="s">
        <v>5</v>
      </c>
      <c r="G7" s="13">
        <f>B3*B5</f>
        <v>97500</v>
      </c>
    </row>
    <row r="8" spans="1:7">
      <c r="A8" s="2"/>
      <c r="B8" s="2"/>
      <c r="C8" s="2"/>
      <c r="D8" s="2"/>
      <c r="E8" s="2"/>
      <c r="F8" s="14" t="s">
        <v>6</v>
      </c>
      <c r="G8" s="13">
        <f>G7-B7</f>
        <v>87600</v>
      </c>
    </row>
    <row r="9" spans="1:7">
      <c r="A9" s="27" t="s">
        <v>7</v>
      </c>
      <c r="B9" s="28">
        <v>50000</v>
      </c>
      <c r="C9" s="2"/>
      <c r="D9" s="2"/>
      <c r="E9" s="2"/>
      <c r="F9" s="14" t="s">
        <v>8</v>
      </c>
      <c r="G9" s="25">
        <f>G8/B3</f>
        <v>0.17519999999999999</v>
      </c>
    </row>
    <row r="10" spans="1:7" ht="21.75" thickBot="1">
      <c r="A10" s="2"/>
      <c r="B10" s="2"/>
      <c r="C10" s="2"/>
      <c r="D10" s="2"/>
      <c r="E10" s="2"/>
      <c r="F10" s="2"/>
      <c r="G10" s="2"/>
    </row>
    <row r="11" spans="1:7" ht="21.75" thickBot="1">
      <c r="A11" s="12" t="s">
        <v>9</v>
      </c>
      <c r="B11" s="8">
        <f>G9</f>
        <v>0.17519999999999999</v>
      </c>
      <c r="C11" s="2"/>
      <c r="D11" s="2"/>
      <c r="E11" s="2"/>
      <c r="F11" s="2"/>
      <c r="G11" s="2"/>
    </row>
    <row r="12" spans="1:7">
      <c r="A12" s="2"/>
      <c r="B12" s="14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0" t="s">
        <v>10</v>
      </c>
      <c r="B14" s="10">
        <f>B9*B11</f>
        <v>8760</v>
      </c>
      <c r="C14" s="2"/>
      <c r="D14" s="2"/>
      <c r="E14" s="2"/>
      <c r="F14" s="2"/>
      <c r="G14" s="2"/>
    </row>
    <row r="15" spans="1:7">
      <c r="B15" s="19"/>
    </row>
    <row r="16" spans="1:7" ht="14.25" customHeight="1">
      <c r="A16"/>
      <c r="B16" s="26"/>
      <c r="C16"/>
      <c r="D16"/>
    </row>
    <row r="17" spans="1:4" ht="14.25" customHeight="1">
      <c r="A17"/>
      <c r="B17"/>
      <c r="C17"/>
      <c r="D17"/>
    </row>
    <row r="18" spans="1:4" ht="14.25" customHeight="1">
      <c r="A18"/>
      <c r="B18"/>
      <c r="C18"/>
      <c r="D18"/>
    </row>
    <row r="19" spans="1:4">
      <c r="A19"/>
      <c r="B19"/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</sheetData>
  <mergeCells count="1">
    <mergeCell ref="A1:G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K19"/>
  <sheetViews>
    <sheetView showGridLines="0" tabSelected="1" zoomScaleNormal="100" workbookViewId="0">
      <selection activeCell="D7" sqref="D7:F7"/>
    </sheetView>
  </sheetViews>
  <sheetFormatPr defaultRowHeight="21"/>
  <cols>
    <col min="1" max="1" width="26.85546875" style="11" bestFit="1" customWidth="1"/>
    <col min="2" max="2" width="22.28515625" style="11" customWidth="1"/>
    <col min="3" max="16384" width="9.140625" style="11"/>
  </cols>
  <sheetData>
    <row r="1" spans="1:11">
      <c r="A1" s="33" t="s">
        <v>15</v>
      </c>
      <c r="B1" s="33"/>
      <c r="C1" s="33"/>
      <c r="D1" s="33"/>
      <c r="E1" s="33"/>
    </row>
    <row r="2" spans="1:11">
      <c r="A2" s="2"/>
      <c r="B2" s="2"/>
      <c r="C2" s="2"/>
      <c r="D2" s="2"/>
      <c r="E2" s="2"/>
    </row>
    <row r="3" spans="1:11">
      <c r="A3" s="29" t="s">
        <v>16</v>
      </c>
      <c r="B3" s="28">
        <v>500000</v>
      </c>
      <c r="C3" s="2"/>
      <c r="D3" s="2"/>
      <c r="E3" s="21"/>
    </row>
    <row r="4" spans="1:11">
      <c r="A4" s="2"/>
      <c r="B4" s="22"/>
      <c r="C4" s="2"/>
      <c r="D4" s="2"/>
      <c r="E4" s="21"/>
    </row>
    <row r="5" spans="1:11">
      <c r="A5" s="29" t="s">
        <v>17</v>
      </c>
      <c r="B5" s="28">
        <v>200000</v>
      </c>
      <c r="C5" s="2"/>
      <c r="D5" s="2"/>
      <c r="E5" s="21"/>
    </row>
    <row r="6" spans="1:11">
      <c r="A6" s="2"/>
      <c r="B6" s="22"/>
      <c r="C6" s="2"/>
      <c r="D6" s="2"/>
      <c r="E6" s="21"/>
    </row>
    <row r="7" spans="1:11">
      <c r="A7" s="14" t="s">
        <v>18</v>
      </c>
      <c r="B7" s="23">
        <f>B5/B3</f>
        <v>0.4</v>
      </c>
      <c r="C7" s="2"/>
      <c r="D7" s="32"/>
      <c r="E7" s="21"/>
    </row>
    <row r="8" spans="1:11" ht="21.75" thickBot="1">
      <c r="A8" s="2"/>
      <c r="B8" s="14"/>
      <c r="C8" s="2"/>
      <c r="D8" s="2"/>
      <c r="E8" s="21"/>
    </row>
    <row r="9" spans="1:11" ht="24" thickBot="1">
      <c r="A9" s="30" t="s">
        <v>19</v>
      </c>
      <c r="B9" s="31" t="str">
        <f>IF(B7&gt;=0.28,"ANEXO III","ANEXO V")</f>
        <v>ANEXO III</v>
      </c>
      <c r="C9" s="2"/>
      <c r="D9" s="2"/>
      <c r="E9" s="21"/>
    </row>
    <row r="11" spans="1:11" ht="14.25" customHeight="1">
      <c r="A11"/>
      <c r="B11" s="26"/>
      <c r="C11"/>
      <c r="D11"/>
    </row>
    <row r="12" spans="1:11" ht="14.25" customHeight="1">
      <c r="A12"/>
      <c r="B12"/>
      <c r="C12"/>
      <c r="D12"/>
    </row>
    <row r="13" spans="1:11" ht="14.25" customHeight="1">
      <c r="A13"/>
      <c r="B13"/>
      <c r="C13"/>
      <c r="D13"/>
    </row>
    <row r="14" spans="1:11" ht="14.25" customHeight="1">
      <c r="A14"/>
      <c r="B14"/>
      <c r="C14"/>
      <c r="D14"/>
    </row>
    <row r="15" spans="1:11">
      <c r="A15"/>
      <c r="B15"/>
      <c r="C15"/>
      <c r="D15"/>
      <c r="K15"/>
    </row>
    <row r="16" spans="1:11">
      <c r="A16"/>
      <c r="B16"/>
      <c r="C16"/>
      <c r="D16"/>
    </row>
    <row r="17" spans="1:4">
      <c r="A17"/>
      <c r="B17"/>
      <c r="C17"/>
      <c r="D17"/>
    </row>
    <row r="18" spans="1:4">
      <c r="A18"/>
      <c r="B18"/>
      <c r="C18"/>
      <c r="D18"/>
    </row>
    <row r="19" spans="1:4">
      <c r="A19"/>
      <c r="B19"/>
      <c r="C19"/>
      <c r="D19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Anexo I</vt:lpstr>
      <vt:lpstr>Anexo II</vt:lpstr>
      <vt:lpstr>Anexo III</vt:lpstr>
      <vt:lpstr>Anexo IV</vt:lpstr>
      <vt:lpstr>Anexo V</vt:lpstr>
      <vt:lpstr>Serviços de Cálculos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Vitor-T.I</cp:lastModifiedBy>
  <dcterms:created xsi:type="dcterms:W3CDTF">2017-08-22T15:58:55Z</dcterms:created>
  <dcterms:modified xsi:type="dcterms:W3CDTF">2018-01-24T16:44:18Z</dcterms:modified>
</cp:coreProperties>
</file>